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77-24 - Eventual Manutenção de Veículos (Serviços e Peças) - SMS\"/>
    </mc:Choice>
  </mc:AlternateContent>
  <xr:revisionPtr revIDLastSave="0" documentId="13_ncr:1_{8AC2F395-BC6B-4144-A951-28FED322B9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Preços'!$A$11:$H$21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G14" i="1" s="1"/>
  <c r="H14" i="1" l="1"/>
  <c r="D33" i="1"/>
  <c r="D32" i="1"/>
  <c r="D31" i="1"/>
  <c r="D30" i="1"/>
  <c r="D29" i="1"/>
  <c r="D28" i="1"/>
  <c r="D27" i="1"/>
  <c r="C34" i="1" l="1"/>
  <c r="D34" i="1"/>
  <c r="H15" i="1"/>
  <c r="G17" i="1" s="1"/>
  <c r="E6" i="1"/>
  <c r="A4" i="1"/>
  <c r="A20" i="1"/>
  <c r="A21" i="1"/>
  <c r="A19" i="1"/>
  <c r="A18" i="1"/>
  <c r="A6" i="1"/>
  <c r="A5" i="1"/>
  <c r="A3" i="1"/>
</calcChain>
</file>

<file path=xl/sharedStrings.xml><?xml version="1.0" encoding="utf-8"?>
<sst xmlns="http://schemas.openxmlformats.org/spreadsheetml/2006/main" count="76" uniqueCount="73">
  <si>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</si>
  <si>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</si>
  <si>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</si>
  <si>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</si>
  <si>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</si>
  <si>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</si>
  <si>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</si>
  <si>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</si>
  <si>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</si>
  <si>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</si>
  <si>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</si>
  <si>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</si>
  <si>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</si>
  <si>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</si>
  <si>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</si>
  <si>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</si>
  <si>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</si>
  <si>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</si>
  <si>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</si>
  <si>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</si>
  <si>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</si>
  <si>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</si>
  <si>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</si>
  <si>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Global:</t>
  </si>
  <si>
    <t>Proposta válida por 60 (sessenta) dias</t>
  </si>
  <si>
    <t>VALOR ESTIMADO:</t>
  </si>
  <si>
    <t>Publicação:</t>
  </si>
  <si>
    <t>Prazo:</t>
  </si>
  <si>
    <t>HORA</t>
  </si>
  <si>
    <t>DESC</t>
  </si>
  <si>
    <t> VALOR UNIT</t>
  </si>
  <si>
    <t>A1</t>
  </si>
  <si>
    <t>DESPESAS COM ENERGIA ELÉTRICA</t>
  </si>
  <si>
    <t>A2</t>
  </si>
  <si>
    <t xml:space="preserve">DESPESAS COM FUNCIONÁRIOS (COM ENCARGOS)                                                               </t>
  </si>
  <si>
    <t>A3</t>
  </si>
  <si>
    <t>DESPESAS COM MATERIAIS, FERRAMENTAS E EQUIPAMENTOS NECESSÁRIOS PARA EXECUÇÃO DOS SERVIÇOS</t>
  </si>
  <si>
    <t>A4</t>
  </si>
  <si>
    <t>DESPESAS OPERACIONAIS (CUSTOS ADMINISTRATIVOS)</t>
  </si>
  <si>
    <t>A5</t>
  </si>
  <si>
    <t xml:space="preserve">OUTRAS - ESPECIFICAR: </t>
  </si>
  <si>
    <t>B</t>
  </si>
  <si>
    <t>VALOR DOS IMPOSTOS E CONTRIBUIÇÕES</t>
  </si>
  <si>
    <t>C</t>
  </si>
  <si>
    <t xml:space="preserve">LUCRO </t>
  </si>
  <si>
    <t>D</t>
  </si>
  <si>
    <t>VALOR EM R$ ( D = A + B + C)</t>
  </si>
  <si>
    <t>Planilha para Composição de Preços, para informar o custo unitário, nos termos do art. 40, §2º, inciso II, c/c art. 7º, §2º inciso II da Lei 8.666/93, para preenchimento junto a proposta a fim de justificar o valor proposto.</t>
  </si>
  <si>
    <t>QUANT HORAS DOS SERVIÇOS / RESERVA DAS PEÇAS (R$)</t>
  </si>
  <si>
    <t>Desconto Proposto (%)</t>
  </si>
  <si>
    <t> VALOR TOTAL</t>
  </si>
  <si>
    <t>Representante:</t>
  </si>
  <si>
    <t>CPF:</t>
  </si>
  <si>
    <t>Enquadramento:</t>
  </si>
  <si>
    <t>Valor (com desconto)</t>
  </si>
  <si>
    <t>--</t>
  </si>
  <si>
    <r>
      <t xml:space="preserve">ITEM 01 DO LOTE 01 - </t>
    </r>
    <r>
      <rPr>
        <sz val="9"/>
        <rFont val="Arial"/>
        <family val="2"/>
      </rPr>
      <t>SERVIÇO DE MANUTENÇÃO PREVENTIVA E CORRETIVA ESPECIALIZADA EM VEÍCULOS</t>
    </r>
  </si>
  <si>
    <t>EVENTUAL CONTRATAÇÃO DE MANUTENÇÃO DE VEÍCULOS LEVES E PESADOS (SERVIÇOS E PEÇAS) - SRP</t>
  </si>
  <si>
    <t>Homologação: __/__/2024</t>
  </si>
  <si>
    <t>Previsão Publicação: __/__/2024</t>
  </si>
  <si>
    <t>A execução do objeto da presente licitação será realizada junto às Secretarias, obedecendo, na íntegra, ao detalhamento do TERMO DE REFERÊNCIA (ANEXO I)</t>
  </si>
  <si>
    <t>Prazo do Registro de Preços: 12 (doze) meses a contar de sua assinatura.</t>
  </si>
  <si>
    <t>O Objeto da presente Licitação deverá ser recebido e/ou executado conforme especificação na íntegra do Termo de Referência (Anexo I).</t>
  </si>
  <si>
    <t>ANEXO III - QUADRO DE PROPOSTAS</t>
  </si>
  <si>
    <t>PREGÃO ELETRÔNICO Nº 077/2024</t>
  </si>
  <si>
    <t>PROCESSO ADMINISTRATIVO N° 3203/2024 de 28/08/2024</t>
  </si>
  <si>
    <t>Sec. Saúde</t>
  </si>
  <si>
    <t>O pagamento do objeto de que trata o PREGÃO ELETRÔNICO 077/2024, será efetuado pela Tesouraria da Secretaria Municipal de Saúde</t>
  </si>
  <si>
    <t>LOTE</t>
  </si>
  <si>
    <t xml:space="preserve">SERVIÇO COMPLETO DE MANUTENÇÃO PREVENTIVA E CORRETIVA ESPECIALIZADA EM VEÍCULOS LEVES E PESADOS </t>
  </si>
  <si>
    <t>PEÇAS E ACESSÓRIOS ORIGINAIS E/OU GENUÍNOS COMPROVADOS (MAIOR PERCENTUAL DE DESCONTO SOBRE A TABELA DO SISTEMA DE ORÇAMENTAÇÃO ELETRÔNICA AUDATEX E SIMILARES)</t>
  </si>
  <si>
    <t>MAIOR DESCONTO</t>
  </si>
  <si>
    <t>Abertura das Propostas: 27/11/2024,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</si>
</sst>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0.000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sz val="7.5"/>
      <name val="Arial"/>
      <family val="2"/>
    </font>
    <font>
      <b/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10" fontId="7" fillId="0" borderId="2" xfId="0" applyNumberFormat="1" applyFont="1" applyBorder="1" applyAlignment="1" applyProtection="1">
      <alignment horizontal="center" vertical="center" wrapText="1"/>
      <protection hidden="1"/>
    </xf>
    <xf numFmtId="168" fontId="7" fillId="7" borderId="2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67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8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/>
    <xf numFmtId="166" fontId="19" fillId="9" borderId="1" xfId="1" applyFont="1" applyFill="1" applyBorder="1" applyAlignment="1">
      <alignment horizontal="center" vertical="center" wrapText="1"/>
    </xf>
    <xf numFmtId="166" fontId="19" fillId="3" borderId="1" xfId="1" applyFont="1" applyFill="1" applyBorder="1" applyAlignment="1">
      <alignment horizontal="center" vertical="center" wrapText="1"/>
    </xf>
    <xf numFmtId="166" fontId="19" fillId="8" borderId="1" xfId="1" applyFont="1" applyFill="1" applyBorder="1" applyAlignment="1" applyProtection="1">
      <alignment horizontal="center" vertical="center" wrapText="1"/>
      <protection locked="0"/>
    </xf>
    <xf numFmtId="10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71" fontId="2" fillId="0" borderId="0" xfId="0" applyNumberFormat="1" applyFont="1" applyAlignment="1" applyProtection="1">
      <alignment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2" applyNumberFormat="1" applyFont="1" applyFill="1" applyBorder="1" applyAlignment="1" applyProtection="1">
      <alignment horizontal="center" vertical="center" wrapText="1"/>
    </xf>
    <xf numFmtId="10" fontId="8" fillId="0" borderId="2" xfId="0" quotePrefix="1" applyNumberFormat="1" applyFont="1" applyBorder="1" applyAlignment="1">
      <alignment horizontal="center" vertical="center"/>
    </xf>
    <xf numFmtId="166" fontId="7" fillId="0" borderId="2" xfId="1" applyFont="1" applyBorder="1" applyAlignment="1" applyProtection="1">
      <alignment horizontal="left" vertical="center" wrapText="1"/>
      <protection hidden="1"/>
    </xf>
    <xf numFmtId="0" fontId="16" fillId="0" borderId="1" xfId="0" applyFont="1" applyBorder="1" applyAlignment="1">
      <alignment vertical="center" wrapText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169" fontId="9" fillId="3" borderId="5" xfId="0" applyNumberFormat="1" applyFont="1" applyFill="1" applyBorder="1" applyAlignment="1">
      <alignment horizontal="left" vertical="center" wrapText="1"/>
    </xf>
    <xf numFmtId="169" fontId="9" fillId="3" borderId="6" xfId="0" applyNumberFormat="1" applyFont="1" applyFill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</xf>
    <xf numFmtId="164" fontId="3" fillId="3" borderId="8" xfId="2" applyNumberFormat="1" applyFont="1" applyFill="1" applyBorder="1" applyAlignment="1" applyProtection="1">
      <alignment horizontal="left" vertical="center" wrapText="1"/>
    </xf>
    <xf numFmtId="3" fontId="8" fillId="0" borderId="9" xfId="0" applyNumberFormat="1" applyFont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left"/>
      <protection locked="0"/>
    </xf>
    <xf numFmtId="0" fontId="20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8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22023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52B5D467-81FF-D356-659B-712EDC0C276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0</xdr:row>
      <xdr:rowOff>676275</xdr:rowOff>
    </xdr:to>
    <xdr:pic>
      <xdr:nvPicPr>
        <xdr:cNvPr id="1107" name="Picture 2" descr="brasãoGIF_300dpi">
          <a:extLst>
            <a:ext uri="{FF2B5EF4-FFF2-40B4-BE49-F238E27FC236}">
              <a16:creationId xmlns:a16="http://schemas.microsoft.com/office/drawing/2014/main" id="{4C44DFF5-E8D2-51EE-A0B5-7F9958720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209550</xdr:colOff>
      <xdr:row>0</xdr:row>
      <xdr:rowOff>504825</xdr:rowOff>
    </xdr:from>
    <xdr:to>
      <xdr:col>7</xdr:col>
      <xdr:colOff>647700</xdr:colOff>
      <xdr:row>4</xdr:row>
      <xdr:rowOff>133350</xdr:rowOff>
    </xdr:to>
    <xdr:grpSp>
      <xdr:nvGrpSpPr>
        <xdr:cNvPr id="1108" name="Group 60">
          <a:extLst>
            <a:ext uri="{FF2B5EF4-FFF2-40B4-BE49-F238E27FC236}">
              <a16:creationId xmlns:a16="http://schemas.microsoft.com/office/drawing/2014/main" id="{A3060EC3-5509-E1C0-204C-7EA9E3B0DB60}"/>
            </a:ext>
          </a:extLst>
        </xdr:cNvPr>
        <xdr:cNvGrpSpPr>
          <a:grpSpLocks/>
        </xdr:cNvGrpSpPr>
      </xdr:nvGrpSpPr>
      <xdr:grpSpPr bwMode="auto">
        <a:xfrm>
          <a:off x="5353050" y="504825"/>
          <a:ext cx="2475672" cy="870916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C9E466AB-4F2E-28E9-FBF6-21F9E192E7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A5332FCB-CD61-0A18-6077-2D31C9C63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19"/>
            <a:ext cx="100" cy="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3203/24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35"/>
  <sheetViews>
    <sheetView tabSelected="1" zoomScale="115" zoomScaleNormal="115" zoomScaleSheetLayoutView="100" workbookViewId="0">
      <selection activeCell="H1" sqref="H1"/>
    </sheetView>
  </sheetViews>
  <sheetFormatPr defaultColWidth="9.140625" defaultRowHeight="12.75" x14ac:dyDescent="0.2"/>
  <cols>
    <col min="1" max="1" width="5.28515625" style="1" customWidth="1"/>
    <col min="2" max="2" width="48.7109375" style="2" customWidth="1"/>
    <col min="3" max="3" width="10.42578125" style="1" customWidth="1"/>
    <col min="4" max="4" width="12.7109375" style="1" customWidth="1"/>
    <col min="5" max="7" width="10.140625" style="13" customWidth="1"/>
    <col min="8" max="8" width="13.28515625" style="11" customWidth="1"/>
    <col min="9" max="9" width="11.85546875" style="39" hidden="1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7" customHeight="1" x14ac:dyDescent="0.2">
      <c r="I1" s="38"/>
    </row>
    <row r="2" spans="1:12" x14ac:dyDescent="0.2">
      <c r="A2" s="80" t="s">
        <v>63</v>
      </c>
      <c r="B2" s="80"/>
      <c r="C2" s="80"/>
      <c r="D2" s="80"/>
      <c r="E2" s="80"/>
      <c r="F2" s="80"/>
      <c r="G2" s="80"/>
      <c r="H2" s="80"/>
    </row>
    <row r="3" spans="1:12" x14ac:dyDescent="0.2">
      <c r="A3" s="80" t="str">
        <f>UPPER(Dados!B1&amp;"  -  "&amp;Dados!B4)</f>
        <v>PREGÃO ELETRÔNICO Nº 077/2024  -  ABERTURA DAS PROPOSTAS: 27/11/2024, ÀS 10:00HS</v>
      </c>
      <c r="B3" s="80"/>
      <c r="C3" s="80"/>
      <c r="D3" s="80"/>
      <c r="E3" s="80"/>
      <c r="F3" s="80"/>
      <c r="G3" s="80"/>
      <c r="H3" s="80"/>
    </row>
    <row r="4" spans="1:12" x14ac:dyDescent="0.2">
      <c r="A4" s="81" t="str">
        <f>Dados!B3</f>
        <v>EVENTUAL CONTRATAÇÃO DE MANUTENÇÃO DE VEÍCULOS LEVES E PESADOS (SERVIÇOS E PEÇAS) - SRP</v>
      </c>
      <c r="B4" s="81"/>
      <c r="C4" s="81"/>
      <c r="D4" s="81"/>
      <c r="E4" s="81"/>
      <c r="F4" s="81"/>
      <c r="G4" s="81"/>
      <c r="H4" s="81"/>
    </row>
    <row r="5" spans="1:12" x14ac:dyDescent="0.2">
      <c r="A5" s="80" t="str">
        <f>Dados!B2</f>
        <v>PROCESSO ADMINISTRATIVO N° 3203/2024 de 28/08/2024</v>
      </c>
      <c r="B5" s="80"/>
      <c r="C5" s="80"/>
      <c r="D5" s="80"/>
      <c r="E5" s="80"/>
      <c r="F5" s="80"/>
      <c r="G5" s="80"/>
      <c r="H5" s="80"/>
    </row>
    <row r="6" spans="1:12" x14ac:dyDescent="0.2">
      <c r="A6" s="51" t="str">
        <f>Dados!B7</f>
        <v>MAIOR DESCONTO</v>
      </c>
      <c r="B6" s="51"/>
      <c r="C6" s="84" t="s">
        <v>25</v>
      </c>
      <c r="D6" s="84"/>
      <c r="E6" s="85">
        <f>Dados!B8</f>
        <v>1408225</v>
      </c>
      <c r="F6" s="85"/>
      <c r="G6" s="85"/>
      <c r="H6" s="51"/>
    </row>
    <row r="7" spans="1:12" ht="2.25" customHeight="1" x14ac:dyDescent="0.2">
      <c r="A7" s="6"/>
      <c r="B7" s="6"/>
      <c r="C7" s="6"/>
      <c r="D7" s="6"/>
      <c r="E7" s="14"/>
      <c r="F7" s="14"/>
      <c r="G7" s="14"/>
      <c r="H7" s="10"/>
    </row>
    <row r="8" spans="1:12" s="8" customFormat="1" ht="12.2" customHeight="1" x14ac:dyDescent="0.2">
      <c r="A8" s="15" t="s">
        <v>0</v>
      </c>
      <c r="B8" s="94"/>
      <c r="C8" s="94"/>
      <c r="D8" s="94"/>
      <c r="E8" s="94"/>
      <c r="F8" s="94"/>
      <c r="G8" s="94"/>
      <c r="H8" s="94"/>
      <c r="I8" s="40"/>
    </row>
    <row r="9" spans="1:12" s="8" customFormat="1" ht="12.2" customHeight="1" x14ac:dyDescent="0.2">
      <c r="A9" s="15" t="s">
        <v>1</v>
      </c>
      <c r="B9" s="92"/>
      <c r="C9" s="92"/>
      <c r="D9" s="92"/>
      <c r="E9" s="92"/>
      <c r="F9" s="92"/>
      <c r="G9" s="92"/>
      <c r="H9" s="92"/>
      <c r="I9" s="40"/>
    </row>
    <row r="10" spans="1:12" s="8" customFormat="1" ht="12.2" customHeight="1" x14ac:dyDescent="0.2">
      <c r="A10" s="15" t="s">
        <v>2</v>
      </c>
      <c r="B10" s="72"/>
      <c r="C10" s="26" t="s">
        <v>6</v>
      </c>
      <c r="D10" s="89"/>
      <c r="E10" s="90"/>
      <c r="F10" s="90"/>
      <c r="G10" s="90"/>
      <c r="H10" s="90"/>
      <c r="I10" s="40"/>
    </row>
    <row r="11" spans="1:12" ht="4.7" customHeight="1" x14ac:dyDescent="0.2">
      <c r="A11" s="3"/>
      <c r="B11" s="28"/>
      <c r="C11" s="28"/>
      <c r="D11" s="28"/>
      <c r="E11" s="49"/>
      <c r="F11" s="29"/>
      <c r="G11" s="29"/>
      <c r="H11" s="30"/>
    </row>
    <row r="12" spans="1:12" s="8" customFormat="1" ht="45" x14ac:dyDescent="0.2">
      <c r="A12" s="32" t="s">
        <v>68</v>
      </c>
      <c r="B12" s="32" t="s">
        <v>3</v>
      </c>
      <c r="C12" s="32" t="s">
        <v>4</v>
      </c>
      <c r="D12" s="66" t="s">
        <v>48</v>
      </c>
      <c r="E12" s="45" t="s">
        <v>22</v>
      </c>
      <c r="F12" s="45" t="s">
        <v>49</v>
      </c>
      <c r="G12" s="45" t="s">
        <v>54</v>
      </c>
      <c r="H12" s="32" t="s">
        <v>5</v>
      </c>
      <c r="I12" s="40"/>
    </row>
    <row r="13" spans="1:12" s="8" customFormat="1" ht="11.25" x14ac:dyDescent="0.2">
      <c r="A13" s="54"/>
      <c r="B13" s="65"/>
      <c r="C13" s="55"/>
      <c r="D13" s="56"/>
      <c r="E13" s="57"/>
      <c r="F13" s="58"/>
      <c r="G13" s="58"/>
      <c r="H13" s="58"/>
      <c r="I13" s="40"/>
      <c r="L13" s="7"/>
    </row>
    <row r="14" spans="1:12" s="8" customFormat="1" ht="22.5" x14ac:dyDescent="0.2">
      <c r="A14" s="33">
        <v>1</v>
      </c>
      <c r="B14" s="31" t="s">
        <v>69</v>
      </c>
      <c r="C14" s="34" t="s">
        <v>28</v>
      </c>
      <c r="D14" s="48">
        <v>5500</v>
      </c>
      <c r="E14" s="50">
        <v>106.95</v>
      </c>
      <c r="F14" s="71"/>
      <c r="G14" s="76" t="str">
        <f>IF(F14="","",IF(ISTEXT(F14),"NC",E14-I14))</f>
        <v/>
      </c>
      <c r="H14" s="76" t="str">
        <f>IF(F14="","",IF(ISTEXT(F14),"NC",G14*D14))</f>
        <v/>
      </c>
      <c r="I14" s="35">
        <f>ROUND(F14*E14,2)</f>
        <v>0</v>
      </c>
      <c r="L14" s="7"/>
    </row>
    <row r="15" spans="1:12" s="8" customFormat="1" ht="45" x14ac:dyDescent="0.2">
      <c r="A15" s="33">
        <v>2</v>
      </c>
      <c r="B15" s="31" t="s">
        <v>70</v>
      </c>
      <c r="C15" s="34" t="s">
        <v>29</v>
      </c>
      <c r="D15" s="78">
        <v>820000</v>
      </c>
      <c r="E15" s="53">
        <v>0.1338</v>
      </c>
      <c r="F15" s="71"/>
      <c r="G15" s="77" t="s">
        <v>55</v>
      </c>
      <c r="H15" s="76" t="str">
        <f>IF(F15="","",IF(ISTEXT(F15),"NC",D15))</f>
        <v/>
      </c>
      <c r="I15" s="35"/>
      <c r="L15" s="7"/>
    </row>
    <row r="16" spans="1:12" s="27" customFormat="1" ht="9" x14ac:dyDescent="0.2">
      <c r="A16" s="36"/>
      <c r="E16" s="46"/>
      <c r="F16" s="46"/>
      <c r="G16" s="82" t="s">
        <v>23</v>
      </c>
      <c r="H16" s="83"/>
      <c r="I16" s="41"/>
    </row>
    <row r="17" spans="1:9" x14ac:dyDescent="0.2">
      <c r="G17" s="87" t="str">
        <f>IF(SUM(H14:H15)=0,"",SUM(H14:H15))</f>
        <v/>
      </c>
      <c r="H17" s="88"/>
      <c r="I17" s="42"/>
    </row>
    <row r="18" spans="1:9" s="37" customFormat="1" ht="9" x14ac:dyDescent="0.2">
      <c r="A18" s="91" t="str">
        <f>" - "&amp;Dados!B23</f>
        <v xml:space="preserve"> - A execução do objeto da presente licitação será realizada junto às Secretarias, obedecendo, na íntegra, ao detalhamento do TERMO DE REFERÊNCIA (ANEXO I)</v>
      </c>
      <c r="B18" s="91"/>
      <c r="C18" s="91"/>
      <c r="D18" s="91"/>
      <c r="E18" s="91"/>
      <c r="F18" s="91"/>
      <c r="G18" s="91"/>
      <c r="H18" s="91"/>
      <c r="I18" s="43"/>
    </row>
    <row r="19" spans="1:9" s="37" customFormat="1" ht="9" x14ac:dyDescent="0.2">
      <c r="A19" s="91" t="str">
        <f>" - "&amp;Dados!B24</f>
        <v xml:space="preserve"> - O Objeto da presente Licitação deverá ser recebido e/ou executado conforme especificação na íntegra do Termo de Referência (Anexo I).</v>
      </c>
      <c r="B19" s="91"/>
      <c r="C19" s="91"/>
      <c r="D19" s="91"/>
      <c r="E19" s="91"/>
      <c r="F19" s="91"/>
      <c r="G19" s="91"/>
      <c r="H19" s="91"/>
      <c r="I19" s="43"/>
    </row>
    <row r="20" spans="1:9" s="37" customFormat="1" ht="9" x14ac:dyDescent="0.2">
      <c r="A20" s="91" t="str">
        <f>" - "&amp;Dados!B25</f>
        <v xml:space="preserve"> - O pagamento do objeto de que trata o PREGÃO ELETRÔNICO 077/2024, será efetuado pela Tesouraria da Secretaria Municipal de Saúde</v>
      </c>
      <c r="B20" s="91"/>
      <c r="C20" s="91"/>
      <c r="D20" s="91"/>
      <c r="E20" s="91"/>
      <c r="F20" s="91"/>
      <c r="G20" s="91"/>
      <c r="H20" s="91"/>
      <c r="I20" s="43"/>
    </row>
    <row r="21" spans="1:9" s="27" customFormat="1" ht="9" x14ac:dyDescent="0.2">
      <c r="A21" s="91" t="str">
        <f>" - "&amp;Dados!B26</f>
        <v xml:space="preserve"> - Proposta válida por 60 (sessenta) dias</v>
      </c>
      <c r="B21" s="91"/>
      <c r="C21" s="91"/>
      <c r="D21" s="91"/>
      <c r="E21" s="91"/>
      <c r="F21" s="91"/>
      <c r="G21" s="91"/>
      <c r="H21" s="91"/>
      <c r="I21" s="41"/>
    </row>
    <row r="22" spans="1:9" s="27" customFormat="1" ht="21" customHeight="1" x14ac:dyDescent="0.2">
      <c r="A22" s="93"/>
      <c r="B22" s="93"/>
      <c r="C22" s="93"/>
      <c r="D22" s="93"/>
      <c r="E22" s="93"/>
      <c r="F22" s="93"/>
      <c r="G22" s="93"/>
      <c r="H22" s="93"/>
      <c r="I22" s="41"/>
    </row>
    <row r="23" spans="1:9" x14ac:dyDescent="0.2">
      <c r="I23" s="44"/>
    </row>
    <row r="24" spans="1:9" ht="40.700000000000003" customHeight="1" x14ac:dyDescent="0.2">
      <c r="A24" s="86" t="s">
        <v>47</v>
      </c>
      <c r="B24" s="86"/>
      <c r="C24" s="86"/>
      <c r="D24" s="86"/>
      <c r="I24" s="44"/>
    </row>
    <row r="25" spans="1:9" x14ac:dyDescent="0.2">
      <c r="I25" s="44"/>
    </row>
    <row r="26" spans="1:9" ht="37.5" customHeight="1" x14ac:dyDescent="0.2">
      <c r="A26" s="79" t="s">
        <v>56</v>
      </c>
      <c r="B26" s="79"/>
      <c r="C26" s="60" t="s">
        <v>30</v>
      </c>
      <c r="D26" s="60" t="s">
        <v>50</v>
      </c>
    </row>
    <row r="27" spans="1:9" x14ac:dyDescent="0.2">
      <c r="A27" s="61" t="s">
        <v>31</v>
      </c>
      <c r="B27" s="62" t="s">
        <v>32</v>
      </c>
      <c r="C27" s="70"/>
      <c r="D27" s="68">
        <f t="shared" ref="D27:D33" si="0">C27*D$14</f>
        <v>0</v>
      </c>
    </row>
    <row r="28" spans="1:9" x14ac:dyDescent="0.2">
      <c r="A28" s="61" t="s">
        <v>33</v>
      </c>
      <c r="B28" s="62" t="s">
        <v>34</v>
      </c>
      <c r="C28" s="70"/>
      <c r="D28" s="68">
        <f t="shared" si="0"/>
        <v>0</v>
      </c>
    </row>
    <row r="29" spans="1:9" ht="36" x14ac:dyDescent="0.2">
      <c r="A29" s="61" t="s">
        <v>35</v>
      </c>
      <c r="B29" s="62" t="s">
        <v>36</v>
      </c>
      <c r="C29" s="70"/>
      <c r="D29" s="68">
        <f t="shared" si="0"/>
        <v>0</v>
      </c>
    </row>
    <row r="30" spans="1:9" x14ac:dyDescent="0.2">
      <c r="A30" s="61" t="s">
        <v>37</v>
      </c>
      <c r="B30" s="62" t="s">
        <v>38</v>
      </c>
      <c r="C30" s="70"/>
      <c r="D30" s="68">
        <f t="shared" si="0"/>
        <v>0</v>
      </c>
    </row>
    <row r="31" spans="1:9" x14ac:dyDescent="0.2">
      <c r="A31" s="61" t="s">
        <v>39</v>
      </c>
      <c r="B31" s="62" t="s">
        <v>40</v>
      </c>
      <c r="C31" s="70"/>
      <c r="D31" s="68">
        <f t="shared" si="0"/>
        <v>0</v>
      </c>
    </row>
    <row r="32" spans="1:9" x14ac:dyDescent="0.2">
      <c r="A32" s="60" t="s">
        <v>41</v>
      </c>
      <c r="B32" s="59" t="s">
        <v>42</v>
      </c>
      <c r="C32" s="70"/>
      <c r="D32" s="68">
        <f t="shared" si="0"/>
        <v>0</v>
      </c>
    </row>
    <row r="33" spans="1:10" x14ac:dyDescent="0.2">
      <c r="A33" s="60" t="s">
        <v>43</v>
      </c>
      <c r="B33" s="59" t="s">
        <v>44</v>
      </c>
      <c r="C33" s="70"/>
      <c r="D33" s="68">
        <f t="shared" si="0"/>
        <v>0</v>
      </c>
    </row>
    <row r="34" spans="1:10" x14ac:dyDescent="0.2">
      <c r="A34" s="60" t="s">
        <v>45</v>
      </c>
      <c r="B34" s="63" t="s">
        <v>46</v>
      </c>
      <c r="C34" s="69">
        <f>SUM(C27:C33)</f>
        <v>0</v>
      </c>
      <c r="D34" s="69">
        <f>SUM(D27:D33)</f>
        <v>0</v>
      </c>
      <c r="J34" s="73"/>
    </row>
    <row r="35" spans="1:10" x14ac:dyDescent="0.2">
      <c r="A35" s="64"/>
      <c r="B35"/>
      <c r="C35"/>
    </row>
  </sheetData>
  <sheetProtection algorithmName="SHA-512" hashValue="+5u30Cij5ccsrOjUXdORn+Au047unu/RGYVRxcf5iOAxMdV6WhIHrciK/49137Tci8XLlsrmnWvDzGUTaSeILw==" saltValue="upODCRenfuhXH36Z0JBYbA==" spinCount="100000" sheet="1" objects="1" scenarios="1"/>
  <autoFilter ref="A11:H21" xr:uid="{00000000-0009-0000-0000-000000000000}"/>
  <mergeCells count="18">
    <mergeCell ref="A2:H2"/>
    <mergeCell ref="A18:H18"/>
    <mergeCell ref="A19:H19"/>
    <mergeCell ref="A20:H20"/>
    <mergeCell ref="B8:H8"/>
    <mergeCell ref="A26:B26"/>
    <mergeCell ref="A3:H3"/>
    <mergeCell ref="A4:H4"/>
    <mergeCell ref="A5:H5"/>
    <mergeCell ref="G16:H16"/>
    <mergeCell ref="C6:D6"/>
    <mergeCell ref="E6:G6"/>
    <mergeCell ref="A24:D24"/>
    <mergeCell ref="G17:H17"/>
    <mergeCell ref="D10:H10"/>
    <mergeCell ref="A21:H21"/>
    <mergeCell ref="B9:H9"/>
    <mergeCell ref="A22:H22"/>
  </mergeCells>
  <phoneticPr fontId="0" type="noConversion"/>
  <conditionalFormatting sqref="B10">
    <cfRule type="cellIs" dxfId="17" priority="31" stopIfTrue="1" operator="equal">
      <formula>$H$1</formula>
    </cfRule>
  </conditionalFormatting>
  <conditionalFormatting sqref="B13:B15">
    <cfRule type="expression" dxfId="16" priority="33" stopIfTrue="1">
      <formula>IF(#REF!=1,IF(#REF!=0,1,0),0)</formula>
    </cfRule>
  </conditionalFormatting>
  <conditionalFormatting sqref="B8:H9">
    <cfRule type="cellIs" dxfId="15" priority="32" stopIfTrue="1" operator="equal">
      <formula>$K$1</formula>
    </cfRule>
  </conditionalFormatting>
  <conditionalFormatting sqref="D13:D15">
    <cfRule type="expression" priority="22" stopIfTrue="1">
      <formula>$A13</formula>
    </cfRule>
  </conditionalFormatting>
  <conditionalFormatting sqref="D10:H10">
    <cfRule type="cellIs" dxfId="14" priority="47" stopIfTrue="1" operator="equal">
      <formula>$E$1</formula>
    </cfRule>
  </conditionalFormatting>
  <conditionalFormatting sqref="F14:F15">
    <cfRule type="cellIs" dxfId="13" priority="34" stopIfTrue="1" operator="equal">
      <formula>""</formula>
    </cfRule>
  </conditionalFormatting>
  <conditionalFormatting sqref="F13:G13">
    <cfRule type="expression" dxfId="12" priority="48" stopIfTrue="1">
      <formula>IF(ISTEXT(E13),FALSE(),IF(E13&gt;D13,TRUE(),FALSE()))</formula>
    </cfRule>
  </conditionalFormatting>
  <conditionalFormatting sqref="G15">
    <cfRule type="cellIs" dxfId="11" priority="23" stopIfTrue="1" operator="equal">
      <formula>""</formula>
    </cfRule>
  </conditionalFormatting>
  <conditionalFormatting sqref="G16">
    <cfRule type="expression" dxfId="10" priority="24" stopIfTrue="1">
      <formula>IF($K16="Empate",IF(I16=1,TRUE(),FALSE()),FALSE())</formula>
    </cfRule>
    <cfRule type="expression" dxfId="9" priority="25" stopIfTrue="1">
      <formula>IF(I16="&gt;",FALSE(),IF(I16&gt;0,TRUE(),FALSE()))</formula>
    </cfRule>
    <cfRule type="expression" dxfId="8" priority="26" stopIfTrue="1">
      <formula>IF(I16="&gt;",TRUE(),FALSE())</formula>
    </cfRule>
  </conditionalFormatting>
  <conditionalFormatting sqref="G17">
    <cfRule type="expression" dxfId="7" priority="27" stopIfTrue="1">
      <formula>IF($K16="OK",IF(I16=1,TRUE(),FALSE()),FALSE())</formula>
    </cfRule>
    <cfRule type="expression" dxfId="6" priority="28" stopIfTrue="1">
      <formula>IF($K16="Empate",IF(I16=1,TRUE(),FALSE()),FALSE())</formula>
    </cfRule>
    <cfRule type="expression" dxfId="5" priority="29" stopIfTrue="1">
      <formula>IF($K16="Empate",IF(I16=2,TRUE(),FALSE()),FALSE())</formula>
    </cfRule>
  </conditionalFormatting>
  <conditionalFormatting sqref="G14:H14">
    <cfRule type="expression" dxfId="4" priority="58" stopIfTrue="1">
      <formula>IF(ISTEXT(E14),FALSE(),IF(E14&gt;D14,TRUE(),FALSE()))</formula>
    </cfRule>
  </conditionalFormatting>
  <conditionalFormatting sqref="H13">
    <cfRule type="expression" dxfId="3" priority="63" stopIfTrue="1">
      <formula>IF(ISTEXT(#REF!),FALSE(),IF(#REF!&gt;E13,TRUE(),FALSE()))</formula>
    </cfRule>
  </conditionalFormatting>
  <conditionalFormatting sqref="H15">
    <cfRule type="cellIs" dxfId="2" priority="61" stopIfTrue="1" operator="equal">
      <formula>""</formula>
    </cfRule>
    <cfRule type="expression" dxfId="1" priority="62" stopIfTrue="1">
      <formula>IF(ISTEXT(F15),FALSE(),IF(F15&lt;E15,TRUE(),FALSE()))</formula>
    </cfRule>
  </conditionalFormatting>
  <conditionalFormatting sqref="I14:I15">
    <cfRule type="expression" dxfId="0" priority="59" stopIfTrue="1">
      <formula>IF(ISTEXT(H14),FALSE(),IF(H14&gt;F14,TRUE(),FALSE()))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0" fitToHeight="20" orientation="portrait" horizontalDpi="360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4.42578125" customWidth="1"/>
    <col min="2" max="2" width="51.85546875" customWidth="1"/>
    <col min="3" max="6" width="18.140625" customWidth="1"/>
    <col min="7" max="7" width="15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7</v>
      </c>
      <c r="B1" s="74" t="s">
        <v>64</v>
      </c>
      <c r="E1" s="4"/>
      <c r="F1" s="4"/>
      <c r="G1" s="4"/>
    </row>
    <row r="2" spans="1:7" x14ac:dyDescent="0.2">
      <c r="A2" s="16" t="s">
        <v>8</v>
      </c>
      <c r="B2" s="74" t="s">
        <v>65</v>
      </c>
      <c r="E2" s="4"/>
      <c r="F2" s="4"/>
      <c r="G2" s="4"/>
    </row>
    <row r="3" spans="1:7" x14ac:dyDescent="0.2">
      <c r="A3" s="16" t="s">
        <v>9</v>
      </c>
      <c r="B3" s="5" t="s">
        <v>57</v>
      </c>
      <c r="C3" s="5"/>
      <c r="E3" s="4"/>
      <c r="F3" s="4"/>
      <c r="G3" s="4"/>
    </row>
    <row r="4" spans="1:7" x14ac:dyDescent="0.2">
      <c r="A4" s="16" t="s">
        <v>10</v>
      </c>
      <c r="B4" s="74" t="s">
        <v>72</v>
      </c>
      <c r="C4" s="5"/>
      <c r="E4" s="4"/>
      <c r="F4" s="4"/>
      <c r="G4" s="4"/>
    </row>
    <row r="5" spans="1:7" x14ac:dyDescent="0.2">
      <c r="A5" s="16" t="s">
        <v>11</v>
      </c>
      <c r="B5" s="74" t="s">
        <v>58</v>
      </c>
      <c r="C5" s="5"/>
      <c r="E5" s="4"/>
      <c r="F5" s="4"/>
      <c r="G5" s="4"/>
    </row>
    <row r="6" spans="1:7" x14ac:dyDescent="0.2">
      <c r="A6" s="16" t="s">
        <v>26</v>
      </c>
      <c r="B6" s="75" t="s">
        <v>59</v>
      </c>
      <c r="C6" s="5"/>
      <c r="E6" s="4"/>
      <c r="F6" s="4"/>
      <c r="G6" s="4"/>
    </row>
    <row r="7" spans="1:7" x14ac:dyDescent="0.2">
      <c r="A7" s="16" t="s">
        <v>12</v>
      </c>
      <c r="B7" s="74" t="s">
        <v>71</v>
      </c>
      <c r="C7" s="5"/>
      <c r="E7" s="4"/>
      <c r="F7" s="4"/>
      <c r="G7" s="4"/>
    </row>
    <row r="8" spans="1:7" x14ac:dyDescent="0.2">
      <c r="A8" s="25" t="s">
        <v>20</v>
      </c>
      <c r="B8" s="47">
        <v>1408225</v>
      </c>
      <c r="C8" s="5"/>
      <c r="E8" s="4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6</v>
      </c>
      <c r="E11" s="4"/>
      <c r="F11" s="4"/>
      <c r="G11" s="4"/>
    </row>
    <row r="12" spans="1:7" x14ac:dyDescent="0.2">
      <c r="A12" s="18" t="s">
        <v>17</v>
      </c>
      <c r="E12" s="4"/>
      <c r="F12" s="4"/>
      <c r="G12" s="4"/>
    </row>
    <row r="13" spans="1:7" x14ac:dyDescent="0.2">
      <c r="A13" s="18" t="s">
        <v>21</v>
      </c>
      <c r="E13" s="4"/>
      <c r="F13" s="4"/>
      <c r="G13" s="4"/>
    </row>
    <row r="14" spans="1:7" x14ac:dyDescent="0.2">
      <c r="A14" s="67" t="s">
        <v>51</v>
      </c>
      <c r="E14" s="4"/>
      <c r="F14" s="4"/>
      <c r="G14" s="4"/>
    </row>
    <row r="15" spans="1:7" x14ac:dyDescent="0.2">
      <c r="A15" s="67" t="s">
        <v>52</v>
      </c>
      <c r="E15" s="4"/>
      <c r="F15" s="4"/>
      <c r="G15" s="4"/>
    </row>
    <row r="16" spans="1:7" x14ac:dyDescent="0.2">
      <c r="A16" s="67" t="s">
        <v>53</v>
      </c>
      <c r="B16" s="24"/>
      <c r="E16" s="24"/>
      <c r="F16" s="4"/>
      <c r="G16" s="4"/>
    </row>
    <row r="17" spans="1:256" s="23" customFormat="1" x14ac:dyDescent="0.2">
      <c r="A17" s="22" t="s">
        <v>18</v>
      </c>
      <c r="B17" s="24" t="s">
        <v>66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19</v>
      </c>
      <c r="B18" s="12"/>
      <c r="C18" s="12"/>
      <c r="D18" s="12"/>
      <c r="E18" s="12"/>
      <c r="F18" s="12"/>
      <c r="G18" s="24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52"/>
      <c r="G19" s="24"/>
    </row>
    <row r="20" spans="1:256" x14ac:dyDescent="0.2">
      <c r="B20" s="24"/>
      <c r="E20" s="52"/>
      <c r="F20" s="52"/>
      <c r="G20" s="24"/>
    </row>
    <row r="21" spans="1:256" x14ac:dyDescent="0.2">
      <c r="E21" s="52"/>
      <c r="F21" s="52"/>
      <c r="G21" s="4"/>
    </row>
    <row r="22" spans="1:256" x14ac:dyDescent="0.2">
      <c r="E22" s="52"/>
      <c r="F22" s="52"/>
      <c r="G22" s="4"/>
    </row>
    <row r="23" spans="1:256" ht="38.25" x14ac:dyDescent="0.2">
      <c r="A23" s="20" t="s">
        <v>13</v>
      </c>
      <c r="B23" s="21" t="s">
        <v>60</v>
      </c>
      <c r="E23" s="4"/>
      <c r="F23" s="4"/>
      <c r="G23" s="4"/>
    </row>
    <row r="24" spans="1:256" ht="38.25" x14ac:dyDescent="0.2">
      <c r="A24" s="20" t="s">
        <v>14</v>
      </c>
      <c r="B24" s="21" t="s">
        <v>62</v>
      </c>
      <c r="E24" s="4"/>
      <c r="F24" s="4"/>
      <c r="G24" s="4"/>
    </row>
    <row r="25" spans="1:256" ht="38.25" x14ac:dyDescent="0.2">
      <c r="A25" s="20" t="s">
        <v>15</v>
      </c>
      <c r="B25" s="75" t="s">
        <v>67</v>
      </c>
      <c r="C25" s="9"/>
      <c r="E25" s="4"/>
      <c r="F25" s="4"/>
      <c r="G25" s="4"/>
    </row>
    <row r="26" spans="1:256" ht="25.5" x14ac:dyDescent="0.2">
      <c r="A26" s="20" t="s">
        <v>16</v>
      </c>
      <c r="B26" s="21" t="s">
        <v>24</v>
      </c>
      <c r="E26" s="4"/>
      <c r="F26" s="4"/>
      <c r="G26" s="4"/>
    </row>
    <row r="27" spans="1:256" ht="25.5" x14ac:dyDescent="0.2">
      <c r="A27" s="20" t="s">
        <v>27</v>
      </c>
      <c r="B27" s="21" t="s">
        <v>61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2024-11-04T12:36:38Z</cp:lastPrinted>
  <dcterms:created xsi:type="dcterms:W3CDTF">2006-04-18T17:38:46Z</dcterms:created>
  <dcterms:modified xsi:type="dcterms:W3CDTF">2024-11-07T17:33:24Z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